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N:\TO-Chloe\绩效考核评价表\"/>
    </mc:Choice>
  </mc:AlternateContent>
  <xr:revisionPtr revIDLastSave="0" documentId="13_ncr:1_{74CA1C00-25F6-477C-B1C1-505593E69CBF}" xr6:coauthVersionLast="36" xr6:coauthVersionMax="36" xr10:uidLastSave="{00000000-0000-0000-0000-000000000000}"/>
  <bookViews>
    <workbookView xWindow="3165" yWindow="-345" windowWidth="14955" windowHeight="10875" activeTab="11" xr2:uid="{00000000-000D-0000-FFFF-FFFF00000000}"/>
  </bookViews>
  <sheets>
    <sheet name="202601" sheetId="28" r:id="rId1"/>
    <sheet name="202602" sheetId="27" r:id="rId2"/>
    <sheet name="202603" sheetId="26" r:id="rId3"/>
    <sheet name="202604" sheetId="25" r:id="rId4"/>
    <sheet name="202605" sheetId="24" r:id="rId5"/>
    <sheet name="202606" sheetId="23" r:id="rId6"/>
    <sheet name="202607" sheetId="22" r:id="rId7"/>
    <sheet name="202608" sheetId="21" r:id="rId8"/>
    <sheet name="202609" sheetId="20" r:id="rId9"/>
    <sheet name="202610" sheetId="19" r:id="rId10"/>
    <sheet name="202611" sheetId="18" r:id="rId11"/>
    <sheet name="202612" sheetId="17" r:id="rId12"/>
  </sheets>
  <definedNames>
    <definedName name="_xlnm.Print_Area" localSheetId="0">'202601'!$A$1:$M$21</definedName>
    <definedName name="_xlnm.Print_Area" localSheetId="1">'202602'!$A$1:$M$21</definedName>
    <definedName name="_xlnm.Print_Area" localSheetId="2">'202603'!$A$1:$M$21</definedName>
    <definedName name="_xlnm.Print_Area" localSheetId="3">'202604'!$A$1:$M$21</definedName>
    <definedName name="_xlnm.Print_Area" localSheetId="4">'202605'!$A$1:$M$21</definedName>
    <definedName name="_xlnm.Print_Area" localSheetId="5">'202606'!$A$1:$M$21</definedName>
    <definedName name="_xlnm.Print_Area" localSheetId="6">'202607'!$A$1:$M$21</definedName>
    <definedName name="_xlnm.Print_Area" localSheetId="7">'202608'!$A$1:$M$21</definedName>
    <definedName name="_xlnm.Print_Area" localSheetId="8">'202609'!$A$1:$M$21</definedName>
    <definedName name="_xlnm.Print_Area" localSheetId="9">'202610'!$A$1:$M$21</definedName>
    <definedName name="_xlnm.Print_Area" localSheetId="10">'202611'!$A$1:$M$21</definedName>
    <definedName name="_xlnm.Print_Area" localSheetId="11">'202612'!$A$1:$M$21</definedName>
    <definedName name="_xlnm.Print_Titles" localSheetId="0">'202601'!$2:$2</definedName>
    <definedName name="_xlnm.Print_Titles" localSheetId="1">'202602'!$2:$2</definedName>
    <definedName name="_xlnm.Print_Titles" localSheetId="2">'202603'!$2:$2</definedName>
    <definedName name="_xlnm.Print_Titles" localSheetId="3">'202604'!$2:$2</definedName>
    <definedName name="_xlnm.Print_Titles" localSheetId="4">'202605'!$2:$2</definedName>
    <definedName name="_xlnm.Print_Titles" localSheetId="5">'202606'!$2:$2</definedName>
    <definedName name="_xlnm.Print_Titles" localSheetId="6">'202607'!$2:$2</definedName>
    <definedName name="_xlnm.Print_Titles" localSheetId="7">'202608'!$2:$2</definedName>
    <definedName name="_xlnm.Print_Titles" localSheetId="8">'202609'!$2:$2</definedName>
    <definedName name="_xlnm.Print_Titles" localSheetId="9">'202610'!$2:$2</definedName>
    <definedName name="_xlnm.Print_Titles" localSheetId="10">'202611'!$2:$2</definedName>
    <definedName name="_xlnm.Print_Titles" localSheetId="11">'202612'!$2:$2</definedName>
  </definedNames>
  <calcPr calcId="191029" calcOnSave="0"/>
</workbook>
</file>

<file path=xl/calcChain.xml><?xml version="1.0" encoding="utf-8"?>
<calcChain xmlns="http://schemas.openxmlformats.org/spreadsheetml/2006/main">
  <c r="M10" i="28" l="1"/>
  <c r="L10" i="28"/>
  <c r="K10" i="28"/>
  <c r="M10" i="27"/>
  <c r="L10" i="27"/>
  <c r="K10" i="27"/>
  <c r="M10" i="26"/>
  <c r="L10" i="26"/>
  <c r="K10" i="26"/>
  <c r="M10" i="25"/>
  <c r="L10" i="25"/>
  <c r="K10" i="25"/>
  <c r="M10" i="24"/>
  <c r="L10" i="24"/>
  <c r="K10" i="24"/>
  <c r="M10" i="23"/>
  <c r="L10" i="23"/>
  <c r="K10" i="23"/>
  <c r="M10" i="22"/>
  <c r="L10" i="22"/>
  <c r="K10" i="22"/>
  <c r="M10" i="21"/>
  <c r="L10" i="21"/>
  <c r="K10" i="21"/>
  <c r="M10" i="20"/>
  <c r="L10" i="20"/>
  <c r="K10" i="20"/>
  <c r="M10" i="19"/>
  <c r="L10" i="19"/>
  <c r="K10" i="19"/>
  <c r="M10" i="18"/>
  <c r="L10" i="18"/>
  <c r="K10" i="18"/>
  <c r="M10" i="17" l="1"/>
  <c r="L10" i="17"/>
  <c r="K10" i="17"/>
</calcChain>
</file>

<file path=xl/sharedStrings.xml><?xml version="1.0" encoding="utf-8"?>
<sst xmlns="http://schemas.openxmlformats.org/spreadsheetml/2006/main" count="588" uniqueCount="59">
  <si>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</si>
  <si>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</si>
  <si>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</si>
  <si>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</si>
  <si>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</si>
  <si>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</si>
  <si>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</si>
  <si>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</si>
  <si>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</si>
  <si>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</si>
  <si>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</si>
  <si>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</si>
  <si>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</si>
  <si>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</si>
  <si>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品质管理</t>
    <phoneticPr fontId="2" type="noConversion"/>
  </si>
  <si>
    <t>成本管控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</si>
  <si>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</si>
  <si>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</si>
  <si>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</si>
  <si>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</si>
  <si>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</si>
  <si>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</si>
  <si>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</si>
  <si>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</si>
  <si>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</si>
  <si>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</si>
  <si>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</si>
  <si>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质量管理</t>
    <phoneticPr fontId="2" type="noConversion"/>
  </si>
  <si>
    <t>能源成本较预算</t>
    <phoneticPr fontId="2" type="noConversion"/>
  </si>
  <si>
    <t>各部门报修完成率</t>
    <phoneticPr fontId="2" type="noConversion"/>
  </si>
  <si>
    <t>各机房（配电房、水泵房、锅炉房按要求进行巡查执行率</t>
    <phoneticPr fontId="2" type="noConversion"/>
  </si>
  <si>
    <t>部门管理指标</t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</si>
  <si>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*31.5分=规避三次事故
*31分=规避两次事故
*30.5分=规避一次事故
*30分=零事故
*0分=发生一次事故</t>
    </r>
    <phoneticPr fontId="2" type="noConversion"/>
  </si>
  <si>
    <r>
      <t xml:space="preserve">完成率公式（%）：实际完成/计划完成*100%
衡量标准（如下）：
</t>
    </r>
    <r>
      <rPr>
        <sz val="10"/>
        <rFont val="Calibri"/>
        <family val="3"/>
        <charset val="134"/>
        <scheme val="minor"/>
      </rPr>
      <t>*15.75分=完成率＜80%
*15.5分=80%≤完成率＜90%
*15.25分=90%≤完成率＜100%
*15分=100%≤完成率＜105%
*14分=105%≤完成率＜110%
*13分=110%≤完成率＜115%
*12分=115%≤完成率＜120%
*10分=120%≤完成率＜130%
*0分=完成率≥130%</t>
    </r>
    <phoneticPr fontId="2" type="noConversion"/>
  </si>
  <si>
    <t>考勤按要求完成打卡</t>
    <phoneticPr fontId="2" type="noConversion"/>
  </si>
  <si>
    <t>效率管控（20%）</t>
    <phoneticPr fontId="2" type="noConversion"/>
  </si>
  <si>
    <r>
      <t xml:space="preserve">执行率公式（%）：实际巡查/计划巡查*100%
衡量标准（如下）：
</t>
    </r>
    <r>
      <rPr>
        <sz val="10"/>
        <rFont val="Calibri"/>
        <family val="3"/>
        <charset val="134"/>
        <scheme val="minor"/>
      </rPr>
      <t>*17.85分=执行率＞100%
*17分=执行率=100%
*0分=执行率＜100%</t>
    </r>
    <phoneticPr fontId="2" type="noConversion"/>
  </si>
  <si>
    <r>
      <t xml:space="preserve">衡量标准（如下）：
</t>
    </r>
    <r>
      <rPr>
        <sz val="10"/>
        <rFont val="Calibri"/>
        <family val="3"/>
        <charset val="134"/>
        <scheme val="minor"/>
      </rPr>
      <t>*5.25分=无缺勤打卡
*5分=发生一次未打卡</t>
    </r>
    <r>
      <rPr>
        <b/>
        <sz val="10"/>
        <rFont val="Calibri"/>
        <family val="3"/>
        <charset val="134"/>
        <scheme val="minor"/>
      </rPr>
      <t xml:space="preserve">                                           </t>
    </r>
    <r>
      <rPr>
        <sz val="10"/>
        <rFont val="Calibri"/>
        <family val="3"/>
        <charset val="134"/>
        <scheme val="minor"/>
      </rPr>
      <t>*0分=发生两次及以上未打卡</t>
    </r>
    <phoneticPr fontId="2" type="noConversion"/>
  </si>
  <si>
    <t>安全生产
（消防、工作安全、食安、公共卫生）</t>
    <phoneticPr fontId="2" type="noConversion"/>
  </si>
  <si>
    <t>OTA客评分数</t>
  </si>
  <si>
    <r>
      <t xml:space="preserve">完成率公式（%）：实际维修/计划维修*100%
衡量标准（如下）：
</t>
    </r>
    <r>
      <rPr>
        <sz val="10"/>
        <rFont val="Calibri"/>
        <family val="2"/>
        <scheme val="minor"/>
      </rPr>
      <t>*15.75分=完成率≥100%
*15分=90%≤完成率＜100%
*13分=80%≤完成率＜90%
*0分=完成率＜80%</t>
    </r>
    <phoneticPr fontId="2" type="noConversion"/>
  </si>
  <si>
    <t>0次</t>
    <phoneticPr fontId="2" type="noConversion"/>
  </si>
  <si>
    <t>1次</t>
    <phoneticPr fontId="2" type="noConversion"/>
  </si>
  <si>
    <t>1次/班次</t>
    <phoneticPr fontId="2" type="noConversion"/>
  </si>
  <si>
    <t>1月工作结果</t>
    <phoneticPr fontId="2" type="noConversion"/>
  </si>
  <si>
    <r>
      <t>以结果为导向，按照“月计划、月结果”评估完成率而定
衡量标准（如下）：</t>
    </r>
    <r>
      <rPr>
        <sz val="10"/>
        <rFont val="Calibri"/>
        <family val="3"/>
        <charset val="134"/>
        <scheme val="minor"/>
      </rPr>
      <t xml:space="preserve">
*15.75分=120%≤完成率＜130%
*15.5分=110%≤完成率＜120%
*15.25分=100%＜完成率＜110%
*15分=95%≤完成率≤100%
*14.75分=90%≤完成率＜95%
*14.5分=80%≤完成率＜90%
*0分=完成率＜80%（不可抗因素除外）</t>
    </r>
    <phoneticPr fontId="2" type="noConversion"/>
  </si>
  <si>
    <r>
      <t xml:space="preserve">OTA客评分数核算=(携程+美团+飞猪)/3
衡量标准（如下）：
</t>
    </r>
    <r>
      <rPr>
        <sz val="10"/>
        <rFont val="Calibri"/>
        <family val="3"/>
        <charset val="134"/>
        <scheme val="minor"/>
      </rPr>
      <t>*3.15分=平均分＞4.8
*3.1分=4.78＜客评分≤4.8
*3分=4.75≤客评分≤4.78
*2.9分=4.73≤客评分＜4.75
*2.8分=4.70≤客评分＜4.73
*2.7分=4.65≤客评分＜4.70
*0分=客评分＜4.60</t>
    </r>
    <phoneticPr fontId="2" type="noConversion"/>
  </si>
  <si>
    <t>2026年1月绩效考核评价表-工程部门（7-10级）</t>
  </si>
  <si>
    <t>2026年12月绩效考核评价表-工程部门（7-10级）</t>
  </si>
  <si>
    <t>2026年10月绩效考核评价表-工程部门（7-10级）</t>
  </si>
  <si>
    <t>2026年9月绩效考核评价表-工程部门（7-10级）</t>
  </si>
  <si>
    <t>2026年8月绩效考核评价表-工程部门（7-10级）</t>
  </si>
  <si>
    <t>2026年7月绩效考核评价表-工程部门（7-10级）</t>
  </si>
  <si>
    <t>2026年6月绩效考核评价表-工程部门（7-10级）</t>
  </si>
  <si>
    <t>2026年5月绩效考核评价表-工程部门（7-10级）</t>
  </si>
  <si>
    <t>2026年4月绩效考核评价表-工程部门（7-10级）</t>
  </si>
  <si>
    <t>2026年3月绩效考核评价表-工程部门（7-10级）</t>
  </si>
  <si>
    <t>2026年2月绩效考核评价表-工程部门（7-10级）</t>
  </si>
  <si>
    <t>2026年11月绩效考核评价表-工程部门（7-10级）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</si>
</sst>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"/>
    <numFmt numFmtId="165" formatCode="[$-F800]dddd\,\ mmmm\ dd\,\ yyyy"/>
    <numFmt numFmtId="166" formatCode="0.00_);[Red]\(0.00\)"/>
  </numFmts>
  <fonts count="12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b/>
      <sz val="10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0"/>
      <color rgb="FF000000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sz val="10"/>
      <color theme="1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0"/>
      <color rgb="FF000000"/>
      <name val="Calibri"/>
      <family val="3"/>
      <charset val="134"/>
      <scheme val="minor"/>
    </font>
    <font>
      <b/>
      <u/>
      <sz val="10"/>
      <color rgb="FF000000"/>
      <name val="Calibri"/>
      <family val="3"/>
      <charset val="134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58">
    <xf numFmtId="0" fontId="0" fillId="0" borderId="0" xfId="0"/>
    <xf numFmtId="0" fontId="3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/>
    </xf>
    <xf numFmtId="10" fontId="5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/>
    </xf>
    <xf numFmtId="0" fontId="7" fillId="2" borderId="8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</cellXfs>
  <cellStyles count="4">
    <cellStyle name="百分比 2" xfId="1" xr:uid="{00000000-0005-0000-0000-000000000000}"/>
    <cellStyle name="常规" xfId="0" builtinId="0"/>
    <cellStyle name="常规 2" xfId="2" xr:uid="{00000000-0005-0000-0000-000002000000}"/>
    <cellStyle name="常规 3" xfId="3" xr:uid="{00000000-0005-0000-0000-00000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168EE528-4FDA-428B-BEF1-AB3AB5B50DC5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D0C7F0A-126E-48E8-BF1C-8A812ACB5E4F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6689DC1-A22F-456B-9600-4A9C3B9196F7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188E81E-0F38-4B88-9E9D-D78A45D97177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762B98F-244A-4C8A-8BA1-AED3E510F4F3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7CFC79E-B4C3-4043-9CDB-F6337340EA40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C8B0576-9AD7-4280-B896-39A66DAD5892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AB6C12E-ACA8-4815-8E6F-244707384313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DE3BD51-91E9-4B2D-A03C-1D14C36B48FF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D126115-9505-4DB6-A1DA-F3AAE917139E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CAB959B-B967-4969-82B8-3C354656E1A5}"/>
            </a:ext>
          </a:extLst>
        </xdr:cNvPr>
        <xdr:cNvCxnSpPr/>
      </xdr:nvCxnSpPr>
      <xdr:spPr>
        <a:xfrm>
          <a:off x="1570566" y="13169900"/>
          <a:ext cx="212936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18</xdr:row>
      <xdr:rowOff>711200</xdr:rowOff>
    </xdr:from>
    <xdr:to>
      <xdr:col>5</xdr:col>
      <xdr:colOff>528107</xdr:colOff>
      <xdr:row>18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C061-49CA-4A6B-9834-FA6857E73B86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E6DBD-8128-4536-87CE-06E609F630DA}">
  <dimension ref="A1:N21"/>
  <sheetViews>
    <sheetView zoomScaleNormal="100" zoomScaleSheetLayoutView="112" workbookViewId="0">
      <selection activeCell="H4" sqref="H4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EE049-AEA4-466B-AE66-4DB304CC4F7E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4457E-FDAF-4982-8E8C-B0A336788A19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6C315-5A7A-4790-AA9C-A6DF8FA94B7B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D6E61-6ED1-48B5-8143-752C4D4C2E83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5B795-18E3-460C-83EC-F7512DB446D1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51A97-2B40-4793-A7FE-44E495F6FE20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1F3C-295B-427D-8074-1834FA561961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DCB9-2B71-4992-BEC1-47B9D643E5A1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A189-BF31-480B-8525-ECBABA6582D1}">
  <dimension ref="A1:N21"/>
  <sheetViews>
    <sheetView zoomScaleNormal="100" zoomScaleSheetLayoutView="112" workbookViewId="0">
      <selection sqref="A1:M1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58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40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42" t="s">
        <v>17</v>
      </c>
      <c r="G11" s="19"/>
      <c r="H11" s="41" t="s">
        <v>25</v>
      </c>
      <c r="I11" s="19"/>
      <c r="J11" s="41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42" t="s">
        <v>21</v>
      </c>
      <c r="G12" s="41"/>
      <c r="H12" s="41" t="s">
        <v>22</v>
      </c>
      <c r="I12" s="19"/>
      <c r="J12" s="41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A10:J10"/>
    <mergeCell ref="A1:M1"/>
    <mergeCell ref="B3:B9"/>
    <mergeCell ref="C3:C9"/>
    <mergeCell ref="A7:A8"/>
    <mergeCell ref="D7:D8"/>
    <mergeCell ref="A16:K16"/>
    <mergeCell ref="A11:B11"/>
    <mergeCell ref="C11:E11"/>
    <mergeCell ref="K11:M11"/>
    <mergeCell ref="A12:B12"/>
    <mergeCell ref="C12:E12"/>
    <mergeCell ref="K12:M12"/>
  </mergeCells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Normal="100" zoomScaleSheetLayoutView="112" workbookViewId="0">
      <selection activeCell="I6" sqref="I6"/>
    </sheetView>
  </sheetViews>
  <sheetFormatPr defaultColWidth="9" defaultRowHeight="12.75"/>
  <cols>
    <col min="1" max="1" width="6.42578125" style="4" customWidth="1"/>
    <col min="2" max="2" width="12.85546875" style="4" customWidth="1"/>
    <col min="3" max="5" width="9.42578125" style="4" customWidth="1"/>
    <col min="6" max="6" width="15.7109375" style="4" customWidth="1"/>
    <col min="7" max="7" width="37.28515625" style="35" customWidth="1"/>
    <col min="8" max="8" width="21.85546875" style="25" customWidth="1"/>
    <col min="9" max="9" width="17" style="25" customWidth="1"/>
    <col min="10" max="10" width="17.28515625" style="25" customWidth="1"/>
    <col min="11" max="11" width="10" style="4" customWidth="1"/>
    <col min="12" max="12" width="10.42578125" style="4" customWidth="1"/>
    <col min="13" max="13" width="10" style="4" customWidth="1"/>
    <col min="14" max="16384" width="9" style="4"/>
  </cols>
  <sheetData>
    <row r="1" spans="1:14" ht="30.75" customHeight="1">
      <c r="A1" s="48" t="s">
        <v>48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4" s="8" customFormat="1" ht="30.75" customHeight="1">
      <c r="A2" s="5" t="s">
        <v>0</v>
      </c>
      <c r="B2" s="5" t="s">
        <v>1</v>
      </c>
      <c r="C2" s="5" t="s">
        <v>11</v>
      </c>
      <c r="D2" s="5" t="s">
        <v>13</v>
      </c>
      <c r="E2" s="5" t="s">
        <v>12</v>
      </c>
      <c r="F2" s="5" t="s">
        <v>2</v>
      </c>
      <c r="G2" s="6" t="s">
        <v>3</v>
      </c>
      <c r="H2" s="5" t="s">
        <v>4</v>
      </c>
      <c r="I2" s="5" t="s">
        <v>9</v>
      </c>
      <c r="J2" s="5" t="s">
        <v>26</v>
      </c>
      <c r="K2" s="7" t="s">
        <v>5</v>
      </c>
      <c r="L2" s="7" t="s">
        <v>6</v>
      </c>
      <c r="M2" s="7" t="s">
        <v>7</v>
      </c>
    </row>
    <row r="3" spans="1:14" ht="86.25" customHeight="1">
      <c r="A3" s="9"/>
      <c r="B3" s="49" t="s">
        <v>31</v>
      </c>
      <c r="C3" s="52">
        <v>1</v>
      </c>
      <c r="D3" s="9" t="s">
        <v>10</v>
      </c>
      <c r="E3" s="10">
        <v>0.3</v>
      </c>
      <c r="F3" s="2" t="s">
        <v>38</v>
      </c>
      <c r="G3" s="1" t="s">
        <v>32</v>
      </c>
      <c r="H3" s="11"/>
      <c r="I3" s="12" t="s">
        <v>41</v>
      </c>
      <c r="J3" s="9"/>
      <c r="K3" s="13"/>
      <c r="L3" s="13"/>
      <c r="M3" s="13"/>
    </row>
    <row r="4" spans="1:14" ht="119.25" customHeight="1">
      <c r="A4" s="9"/>
      <c r="B4" s="50"/>
      <c r="C4" s="53"/>
      <c r="D4" s="9" t="s">
        <v>14</v>
      </c>
      <c r="E4" s="10">
        <v>0.03</v>
      </c>
      <c r="F4" s="36" t="s">
        <v>39</v>
      </c>
      <c r="G4" s="3" t="s">
        <v>46</v>
      </c>
      <c r="H4" s="11"/>
      <c r="I4" s="12">
        <v>4.75</v>
      </c>
      <c r="J4" s="9"/>
      <c r="K4" s="13"/>
      <c r="L4" s="13"/>
      <c r="M4" s="13"/>
    </row>
    <row r="5" spans="1:14" ht="153.75" customHeight="1">
      <c r="A5" s="9">
        <v>4</v>
      </c>
      <c r="B5" s="50"/>
      <c r="C5" s="53"/>
      <c r="D5" s="9" t="s">
        <v>15</v>
      </c>
      <c r="E5" s="10">
        <v>0.15</v>
      </c>
      <c r="F5" s="37" t="s">
        <v>28</v>
      </c>
      <c r="G5" s="1" t="s">
        <v>33</v>
      </c>
      <c r="H5" s="11"/>
      <c r="I5" s="10">
        <v>1</v>
      </c>
      <c r="J5" s="14"/>
      <c r="K5" s="15"/>
      <c r="L5" s="15"/>
      <c r="M5" s="15"/>
    </row>
    <row r="6" spans="1:14" ht="87" customHeight="1">
      <c r="A6" s="9"/>
      <c r="B6" s="50"/>
      <c r="C6" s="53"/>
      <c r="D6" s="16" t="s">
        <v>27</v>
      </c>
      <c r="E6" s="10">
        <v>0.17</v>
      </c>
      <c r="F6" s="37" t="s">
        <v>30</v>
      </c>
      <c r="G6" s="1" t="s">
        <v>36</v>
      </c>
      <c r="H6" s="11"/>
      <c r="I6" s="10" t="s">
        <v>43</v>
      </c>
      <c r="J6" s="14"/>
      <c r="K6" s="15"/>
      <c r="L6" s="15"/>
      <c r="M6" s="15"/>
    </row>
    <row r="7" spans="1:14" ht="81.75" customHeight="1">
      <c r="A7" s="49">
        <v>5</v>
      </c>
      <c r="B7" s="50"/>
      <c r="C7" s="53"/>
      <c r="D7" s="49" t="s">
        <v>35</v>
      </c>
      <c r="E7" s="10">
        <v>0.05</v>
      </c>
      <c r="F7" s="37" t="s">
        <v>34</v>
      </c>
      <c r="G7" s="1" t="s">
        <v>37</v>
      </c>
      <c r="H7" s="11"/>
      <c r="I7" s="38" t="s">
        <v>42</v>
      </c>
      <c r="J7" s="10"/>
      <c r="K7" s="15"/>
      <c r="L7" s="15"/>
      <c r="M7" s="15"/>
    </row>
    <row r="8" spans="1:14" ht="87" customHeight="1">
      <c r="A8" s="51"/>
      <c r="B8" s="50"/>
      <c r="C8" s="53"/>
      <c r="D8" s="51"/>
      <c r="E8" s="10">
        <v>0.15</v>
      </c>
      <c r="F8" s="37" t="s">
        <v>29</v>
      </c>
      <c r="G8" s="3" t="s">
        <v>40</v>
      </c>
      <c r="H8" s="11"/>
      <c r="I8" s="10">
        <v>0.9</v>
      </c>
      <c r="J8" s="10"/>
      <c r="K8" s="15"/>
      <c r="L8" s="15"/>
      <c r="M8" s="15"/>
    </row>
    <row r="9" spans="1:14" ht="132" customHeight="1">
      <c r="A9" s="9">
        <v>6</v>
      </c>
      <c r="B9" s="51"/>
      <c r="C9" s="54"/>
      <c r="D9" s="9" t="s">
        <v>16</v>
      </c>
      <c r="E9" s="10">
        <v>0.15</v>
      </c>
      <c r="F9" s="39" t="s">
        <v>44</v>
      </c>
      <c r="G9" s="3" t="s">
        <v>45</v>
      </c>
      <c r="H9" s="11"/>
      <c r="I9" s="38" t="s">
        <v>42</v>
      </c>
      <c r="J9" s="10"/>
      <c r="K9" s="15"/>
      <c r="L9" s="15"/>
      <c r="M9" s="15"/>
    </row>
    <row r="10" spans="1:14" ht="24.6" customHeight="1">
      <c r="A10" s="55" t="s">
        <v>8</v>
      </c>
      <c r="B10" s="56"/>
      <c r="C10" s="56"/>
      <c r="D10" s="56"/>
      <c r="E10" s="56"/>
      <c r="F10" s="56"/>
      <c r="G10" s="56"/>
      <c r="H10" s="56"/>
      <c r="I10" s="56"/>
      <c r="J10" s="57"/>
      <c r="K10" s="17">
        <f>SUM(K3:K7)</f>
        <v>0</v>
      </c>
      <c r="L10" s="17">
        <f>SUM(L3:L7)</f>
        <v>0</v>
      </c>
      <c r="M10" s="17">
        <f>SUM(M3:M7)</f>
        <v>0</v>
      </c>
    </row>
    <row r="11" spans="1:14" ht="36" customHeight="1">
      <c r="A11" s="44" t="s">
        <v>18</v>
      </c>
      <c r="B11" s="44"/>
      <c r="C11" s="45"/>
      <c r="D11" s="45"/>
      <c r="E11" s="45"/>
      <c r="F11" s="18" t="s">
        <v>17</v>
      </c>
      <c r="G11" s="19"/>
      <c r="H11" s="20" t="s">
        <v>25</v>
      </c>
      <c r="I11" s="19"/>
      <c r="J11" s="20" t="s">
        <v>19</v>
      </c>
      <c r="K11" s="46"/>
      <c r="L11" s="46"/>
      <c r="M11" s="46"/>
    </row>
    <row r="12" spans="1:14" ht="36" customHeight="1">
      <c r="A12" s="44" t="s">
        <v>20</v>
      </c>
      <c r="B12" s="44"/>
      <c r="C12" s="45"/>
      <c r="D12" s="45"/>
      <c r="E12" s="45"/>
      <c r="F12" s="18" t="s">
        <v>21</v>
      </c>
      <c r="G12" s="20"/>
      <c r="H12" s="20" t="s">
        <v>22</v>
      </c>
      <c r="I12" s="19"/>
      <c r="J12" s="20"/>
      <c r="K12" s="47"/>
      <c r="L12" s="47"/>
      <c r="M12" s="47"/>
    </row>
    <row r="15" spans="1:14" s="24" customFormat="1">
      <c r="A15" s="21"/>
      <c r="B15" s="22"/>
      <c r="C15" s="21"/>
      <c r="D15" s="21"/>
      <c r="E15" s="21"/>
      <c r="F15" s="22"/>
      <c r="G15" s="21"/>
      <c r="H15" s="21"/>
      <c r="I15" s="21"/>
      <c r="J15" s="21"/>
      <c r="K15" s="22"/>
      <c r="L15" s="22"/>
      <c r="M15" s="22"/>
      <c r="N15" s="23"/>
    </row>
    <row r="16" spans="1:14">
      <c r="A16" s="43" t="s">
        <v>23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22"/>
      <c r="M16" s="22"/>
      <c r="N16" s="25"/>
    </row>
    <row r="17" spans="1:14">
      <c r="A17" s="21"/>
      <c r="B17" s="22"/>
      <c r="C17" s="21"/>
      <c r="D17" s="21"/>
      <c r="E17" s="21"/>
      <c r="F17" s="22"/>
      <c r="G17" s="21"/>
      <c r="H17" s="21"/>
      <c r="I17" s="21"/>
      <c r="J17" s="21"/>
      <c r="K17" s="22"/>
      <c r="L17" s="22"/>
      <c r="M17" s="22"/>
      <c r="N17" s="25"/>
    </row>
    <row r="18" spans="1:14">
      <c r="A18" s="26"/>
      <c r="B18" s="27"/>
      <c r="C18" s="26"/>
      <c r="D18" s="26"/>
      <c r="E18" s="26"/>
      <c r="F18" s="27"/>
      <c r="G18" s="26"/>
      <c r="H18" s="21"/>
      <c r="I18" s="21"/>
      <c r="J18" s="21"/>
      <c r="K18" s="22"/>
      <c r="L18" s="22"/>
      <c r="M18" s="22"/>
      <c r="N18" s="25"/>
    </row>
    <row r="19" spans="1:14" s="33" customFormat="1" ht="56.25" customHeight="1">
      <c r="A19" s="28" t="s">
        <v>24</v>
      </c>
      <c r="B19" s="28"/>
      <c r="C19" s="28"/>
      <c r="D19" s="28"/>
      <c r="E19" s="29"/>
      <c r="F19" s="29"/>
      <c r="G19" s="29"/>
      <c r="H19" s="30"/>
      <c r="I19" s="31"/>
      <c r="J19" s="31"/>
      <c r="K19" s="31"/>
      <c r="L19" s="31"/>
      <c r="M19" s="31"/>
      <c r="N19" s="32"/>
    </row>
    <row r="20" spans="1:14">
      <c r="G20" s="4"/>
      <c r="K20" s="25"/>
      <c r="N20" s="25"/>
    </row>
    <row r="21" spans="1:14" s="34" customFormat="1">
      <c r="G21" s="35"/>
      <c r="H21" s="35"/>
      <c r="I21" s="35"/>
      <c r="J21" s="35"/>
      <c r="N21" s="35"/>
    </row>
  </sheetData>
  <mergeCells count="13">
    <mergeCell ref="B3:B9"/>
    <mergeCell ref="C3:C9"/>
    <mergeCell ref="A1:M1"/>
    <mergeCell ref="A16:K16"/>
    <mergeCell ref="K11:M11"/>
    <mergeCell ref="A11:B11"/>
    <mergeCell ref="C11:E11"/>
    <mergeCell ref="A12:B12"/>
    <mergeCell ref="C12:E12"/>
    <mergeCell ref="K12:M12"/>
    <mergeCell ref="A10:J10"/>
    <mergeCell ref="D7:D8"/>
    <mergeCell ref="A7:A8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202601</vt:lpstr>
      <vt:lpstr>202602</vt:lpstr>
      <vt:lpstr>202603</vt:lpstr>
      <vt:lpstr>202604</vt:lpstr>
      <vt:lpstr>202605</vt:lpstr>
      <vt:lpstr>202606</vt:lpstr>
      <vt:lpstr>202607</vt:lpstr>
      <vt:lpstr>202608</vt:lpstr>
      <vt:lpstr>202609</vt:lpstr>
      <vt:lpstr>202610</vt:lpstr>
      <vt:lpstr>202611</vt:lpstr>
      <vt:lpstr>202612</vt:lpstr>
      <vt:lpstr>'202601'!Print_Area</vt:lpstr>
      <vt:lpstr>'202602'!Print_Area</vt:lpstr>
      <vt:lpstr>'202603'!Print_Area</vt:lpstr>
      <vt:lpstr>'202604'!Print_Area</vt:lpstr>
      <vt:lpstr>'202605'!Print_Area</vt:lpstr>
      <vt:lpstr>'202606'!Print_Area</vt:lpstr>
      <vt:lpstr>'202607'!Print_Area</vt:lpstr>
      <vt:lpstr>'202608'!Print_Area</vt:lpstr>
      <vt:lpstr>'202609'!Print_Area</vt:lpstr>
      <vt:lpstr>'202610'!Print_Area</vt:lpstr>
      <vt:lpstr>'202611'!Print_Area</vt:lpstr>
      <vt:lpstr>'202612'!Print_Area</vt:lpstr>
      <vt:lpstr>'202601'!Print_Titles</vt:lpstr>
      <vt:lpstr>'202602'!Print_Titles</vt:lpstr>
      <vt:lpstr>'202603'!Print_Titles</vt:lpstr>
      <vt:lpstr>'202604'!Print_Titles</vt:lpstr>
      <vt:lpstr>'202605'!Print_Titles</vt:lpstr>
      <vt:lpstr>'202606'!Print_Titles</vt:lpstr>
      <vt:lpstr>'202607'!Print_Titles</vt:lpstr>
      <vt:lpstr>'202608'!Print_Titles</vt:lpstr>
      <vt:lpstr>'202609'!Print_Titles</vt:lpstr>
      <vt:lpstr>'202610'!Print_Titles</vt:lpstr>
      <vt:lpstr>'202611'!Print_Titles</vt:lpstr>
      <vt:lpstr>'202612'!Print_Titles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Chloe Wang</cp:lastModifiedBy>
  <cp:lastPrinted>2025-12-03T07:34:03Z</cp:lastPrinted>
  <dcterms:created xsi:type="dcterms:W3CDTF">2015-06-05T18:19:00Z</dcterms:created>
  <dcterms:modified xsi:type="dcterms:W3CDTF">2025-12-22T06:37:46Z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